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1EA9D4FD-883E-432A-B552-4D98970FE955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31" sheetId="1" r:id="rId1"/>
    <sheet name="vzorce" sheetId="2" state="hidden" r:id="rId2"/>
  </sheets>
  <definedNames>
    <definedName name="_xlnm._FilterDatabase" localSheetId="0" hidden="1">'Krácení v projektu paušál_6131'!$A$14:$J$70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<sst xmlns="http://schemas.openxmlformats.org/spreadsheetml/2006/main" count="81" uniqueCount="74">
  <si>
    <t>Název projektu:</t>
  </si>
  <si>
    <t>Stop exekuce v SVL v ÚK</t>
  </si>
  <si>
    <t>Název žadatele:</t>
  </si>
  <si>
    <t>Krajská hospodářská komora Ústeckého kraje, z.s.</t>
  </si>
  <si>
    <t xml:space="preserve">Registrační číslo projektu: </t>
  </si>
  <si>
    <t>CZ.03.02.01/00/25_106/0006131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</si>
  <si>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</si>
  <si>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</si>
  <si>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</si>
  <si>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</si>
  <si>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</si>
  <si>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</si>
  <si>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</si>
  <si>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</si>
  <si>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</si>
  <si>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</si>
  <si>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</si>
  <si>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</si>
  <si>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</si>
  <si>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</si>
  <si>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</si>
  <si>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</si>
  <si>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</si>
  <si>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</si>
  <si>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</si>
  <si>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</si>
  <si>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</si>
  <si>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</si>
  <si>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</si>
  <si>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</si>
  <si>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Kontaktní  pracovník pro práci s CS za ORP Ústí nad Labem</t>
  </si>
  <si>
    <t>Kráceno z důvodu vyškrtnutí KA 1. Krácen úvazek z 0,5 na 0,4.</t>
  </si>
  <si>
    <t>1.1.1.2</t>
  </si>
  <si>
    <t>Kontaktní  pracovník pro práci s CS za ORP Most</t>
  </si>
  <si>
    <t>1.1.1.3</t>
  </si>
  <si>
    <t>Kontaktní  pracovník pro práci s CS za okres Teplice</t>
  </si>
  <si>
    <t>1.1.1.4</t>
  </si>
  <si>
    <t>Kontaktní  pracovník pro práci s CS ze ORP Louny</t>
  </si>
  <si>
    <t>1.1.1.5</t>
  </si>
  <si>
    <t>Finanční poradce za ORP Ústí nad Labem</t>
  </si>
  <si>
    <t>1.1.1.6</t>
  </si>
  <si>
    <t>Finanční poradce za ORP Most</t>
  </si>
  <si>
    <t>1.1.1.7</t>
  </si>
  <si>
    <t>Finanční poradce za ORP Louny</t>
  </si>
  <si>
    <t>1.1.1.8</t>
  </si>
  <si>
    <t>Finanční poradce za okres Teplice</t>
  </si>
  <si>
    <t>1.1.1.9</t>
  </si>
  <si>
    <t>Právní poradce</t>
  </si>
  <si>
    <t>1.1.2</t>
  </si>
  <si>
    <t>Dohody o pracovní činnosti</t>
  </si>
  <si>
    <t>1.1.2.1</t>
  </si>
  <si>
    <t>Lektor a poradce finanční gramotnosti</t>
  </si>
  <si>
    <t>1.1.2.2</t>
  </si>
  <si>
    <t>Psychologický poradce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</si>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</sst>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6656760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9319464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424704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594585.59999999998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6232056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8724878.4000000004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38.25" x14ac:dyDescent="0.2">
      <c r="A18" s="29" t="s">
        <v>29</v>
      </c>
      <c r="B18" s="30" t="s">
        <v>30</v>
      </c>
      <c r="C18" s="37">
        <v>22110</v>
      </c>
      <c r="D18" s="37">
        <v>24</v>
      </c>
      <c r="E18" s="10">
        <f t="shared" ref="E18:E55" si="3">C18*D18</f>
        <v>530640</v>
      </c>
      <c r="F18" s="41">
        <v>17686</v>
      </c>
      <c r="G18" s="37">
        <v>24</v>
      </c>
      <c r="H18" s="11">
        <f t="shared" si="1"/>
        <v>424464</v>
      </c>
      <c r="I18" s="12">
        <f t="shared" si="2"/>
        <v>106176</v>
      </c>
      <c r="J18" s="45" t="s">
        <v>31</v>
      </c>
      <c r="K18" s="17"/>
    </row>
    <row r="19" spans="1:11" ht="38.25" x14ac:dyDescent="0.2">
      <c r="A19" s="29" t="s">
        <v>32</v>
      </c>
      <c r="B19" s="30" t="s">
        <v>33</v>
      </c>
      <c r="C19" s="37">
        <v>22110</v>
      </c>
      <c r="D19" s="37">
        <v>24</v>
      </c>
      <c r="E19" s="10">
        <f t="shared" si="3"/>
        <v>530640</v>
      </c>
      <c r="F19" s="41">
        <v>17686</v>
      </c>
      <c r="G19" s="37">
        <v>24</v>
      </c>
      <c r="H19" s="11">
        <f t="shared" si="1"/>
        <v>424464</v>
      </c>
      <c r="I19" s="12">
        <f t="shared" si="2"/>
        <v>106176</v>
      </c>
      <c r="J19" s="45" t="s">
        <v>31</v>
      </c>
      <c r="K19" s="17"/>
    </row>
    <row r="20" spans="1:11" ht="38.25" x14ac:dyDescent="0.2">
      <c r="A20" s="29" t="s">
        <v>34</v>
      </c>
      <c r="B20" s="30" t="s">
        <v>35</v>
      </c>
      <c r="C20" s="37">
        <v>22110</v>
      </c>
      <c r="D20" s="37">
        <v>24</v>
      </c>
      <c r="E20" s="10">
        <f t="shared" si="3"/>
        <v>530640</v>
      </c>
      <c r="F20" s="41">
        <v>17686</v>
      </c>
      <c r="G20" s="37">
        <v>24</v>
      </c>
      <c r="H20" s="11">
        <f t="shared" si="1"/>
        <v>424464</v>
      </c>
      <c r="I20" s="12">
        <f t="shared" si="2"/>
        <v>106176</v>
      </c>
      <c r="J20" s="45" t="s">
        <v>31</v>
      </c>
      <c r="K20" s="17"/>
    </row>
    <row r="21" spans="1:11" ht="38.25" x14ac:dyDescent="0.2">
      <c r="A21" s="29" t="s">
        <v>36</v>
      </c>
      <c r="B21" s="30" t="s">
        <v>37</v>
      </c>
      <c r="C21" s="37">
        <v>22110</v>
      </c>
      <c r="D21" s="37">
        <v>24</v>
      </c>
      <c r="E21" s="10">
        <f t="shared" si="3"/>
        <v>530640</v>
      </c>
      <c r="F21" s="41">
        <v>17686</v>
      </c>
      <c r="G21" s="37">
        <v>24</v>
      </c>
      <c r="H21" s="11">
        <f t="shared" si="1"/>
        <v>424464</v>
      </c>
      <c r="I21" s="12">
        <f t="shared" si="2"/>
        <v>106176</v>
      </c>
      <c r="J21" s="45" t="s">
        <v>31</v>
      </c>
      <c r="K21" s="17"/>
    </row>
    <row r="22" spans="1:11" ht="25.5" hidden="1" x14ac:dyDescent="0.2">
      <c r="A22" s="29" t="s">
        <v>38</v>
      </c>
      <c r="B22" s="30" t="s">
        <v>39</v>
      </c>
      <c r="C22" s="37">
        <v>33500</v>
      </c>
      <c r="D22" s="37">
        <v>24</v>
      </c>
      <c r="E22" s="10">
        <f t="shared" si="3"/>
        <v>804000</v>
      </c>
      <c r="F22" s="41">
        <v>33500</v>
      </c>
      <c r="G22" s="37">
        <v>24</v>
      </c>
      <c r="H22" s="11">
        <f t="shared" si="1"/>
        <v>804000</v>
      </c>
      <c r="I22" s="12">
        <f t="shared" si="2"/>
        <v>0</v>
      </c>
      <c r="J22" s="45"/>
      <c r="K22" s="17"/>
    </row>
    <row r="23" spans="1:11" ht="25.5" hidden="1" x14ac:dyDescent="0.2">
      <c r="A23" s="31" t="s">
        <v>40</v>
      </c>
      <c r="B23" s="32" t="s">
        <v>41</v>
      </c>
      <c r="C23" s="38">
        <v>33500</v>
      </c>
      <c r="D23" s="38">
        <v>24</v>
      </c>
      <c r="E23" s="23">
        <f t="shared" si="3"/>
        <v>804000</v>
      </c>
      <c r="F23" s="42">
        <v>33500</v>
      </c>
      <c r="G23" s="38">
        <v>24</v>
      </c>
      <c r="H23" s="24">
        <f t="shared" si="1"/>
        <v>804000</v>
      </c>
      <c r="I23" s="25">
        <f t="shared" si="2"/>
        <v>0</v>
      </c>
      <c r="J23" s="46"/>
      <c r="K23" s="17"/>
    </row>
    <row r="24" spans="1:11" ht="25.5" hidden="1" x14ac:dyDescent="0.2">
      <c r="A24" s="31" t="s">
        <v>42</v>
      </c>
      <c r="B24" s="32" t="s">
        <v>43</v>
      </c>
      <c r="C24" s="38">
        <v>33500</v>
      </c>
      <c r="D24" s="38">
        <v>24</v>
      </c>
      <c r="E24" s="23">
        <f>C24*D24</f>
        <v>804000</v>
      </c>
      <c r="F24" s="42">
        <v>33500</v>
      </c>
      <c r="G24" s="38">
        <v>24</v>
      </c>
      <c r="H24" s="24">
        <f t="shared" si="1"/>
        <v>804000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44</v>
      </c>
      <c r="B25" s="32" t="s">
        <v>45</v>
      </c>
      <c r="C25" s="37">
        <v>33500</v>
      </c>
      <c r="D25" s="37">
        <v>24</v>
      </c>
      <c r="E25" s="10">
        <f>C25*D25</f>
        <v>804000</v>
      </c>
      <c r="F25" s="41">
        <v>33500</v>
      </c>
      <c r="G25" s="37">
        <v>24</v>
      </c>
      <c r="H25" s="11">
        <f t="shared" si="1"/>
        <v>804000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26800</v>
      </c>
      <c r="D26" s="37">
        <v>24</v>
      </c>
      <c r="E26" s="10">
        <f>C26*D26</f>
        <v>643200</v>
      </c>
      <c r="F26" s="41">
        <v>26800</v>
      </c>
      <c r="G26" s="37">
        <v>24</v>
      </c>
      <c r="H26" s="11">
        <f t="shared" si="1"/>
        <v>643200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400</v>
      </c>
      <c r="D28" s="38">
        <v>750</v>
      </c>
      <c r="E28" s="23">
        <f t="shared" si="3"/>
        <v>300000</v>
      </c>
      <c r="F28" s="42">
        <v>400</v>
      </c>
      <c r="G28" s="38">
        <v>750</v>
      </c>
      <c r="H28" s="24">
        <f t="shared" si="1"/>
        <v>300000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500</v>
      </c>
      <c r="D29" s="38">
        <v>750</v>
      </c>
      <c r="E29" s="23">
        <f t="shared" si="3"/>
        <v>375000</v>
      </c>
      <c r="F29" s="42">
        <v>500</v>
      </c>
      <c r="G29" s="38">
        <v>750</v>
      </c>
      <c r="H29" s="24">
        <f t="shared" si="1"/>
        <v>375000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t="25.5" hidden="1" x14ac:dyDescent="0.2">
      <c r="A33" s="29" t="s">
        <v>60</v>
      </c>
      <c r="B33" s="30" t="s">
        <v>61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t="25.5" hidden="1" x14ac:dyDescent="0.2">
      <c r="A34" s="29" t="s">
        <v>62</v>
      </c>
      <c r="B34" s="30" t="s">
        <v>63</v>
      </c>
      <c r="C34" s="37">
        <v>0</v>
      </c>
      <c r="D34" s="37">
        <v>0</v>
      </c>
      <c r="E34" s="10">
        <f t="shared" si="3"/>
        <v>0</v>
      </c>
      <c r="F34" s="41">
        <v>0</v>
      </c>
      <c r="G34" s="37">
        <v>0</v>
      </c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 t="s">
        <v>64</v>
      </c>
      <c r="B35" s="30" t="s">
        <v>65</v>
      </c>
      <c r="C35" s="37">
        <v>0</v>
      </c>
      <c r="D35" s="37">
        <v>0</v>
      </c>
      <c r="E35" s="10">
        <f t="shared" si="3"/>
        <v>0</v>
      </c>
      <c r="F35" s="41">
        <v>0</v>
      </c>
      <c r="G35" s="37">
        <v>0</v>
      </c>
      <c r="H35" s="11">
        <f t="shared" si="1"/>
        <v>0</v>
      </c>
      <c r="I35" s="12">
        <f t="shared" si="2"/>
        <v>0</v>
      </c>
      <c r="J35" s="45"/>
      <c r="K35" s="17"/>
    </row>
    <row r="36" spans="1:11" ht="25.5" hidden="1" x14ac:dyDescent="0.2">
      <c r="A36" s="31" t="s">
        <v>66</v>
      </c>
      <c r="B36" s="32" t="s">
        <v>67</v>
      </c>
      <c r="C36" s="38">
        <v>0</v>
      </c>
      <c r="D36" s="38">
        <v>0</v>
      </c>
      <c r="E36" s="23">
        <f t="shared" si="3"/>
        <v>0</v>
      </c>
      <c r="F36" s="42">
        <v>0</v>
      </c>
      <c r="G36" s="38">
        <v>0</v>
      </c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 t="s">
        <v>68</v>
      </c>
      <c r="B37" s="32" t="s">
        <v>69</v>
      </c>
      <c r="C37" s="38">
        <v>0</v>
      </c>
      <c r="D37" s="38">
        <v>0</v>
      </c>
      <c r="E37" s="23">
        <f t="shared" si="3"/>
        <v>0</v>
      </c>
      <c r="F37" s="42">
        <v>0</v>
      </c>
      <c r="G37" s="38">
        <v>0</v>
      </c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paušál_6131'!A15:A70</f>
        <v>1</v>
      </c>
      <c r="B1" t="str" cm="1">
        <f t="array" ref="B1:B56">'Krácení v projektu paušál_6131'!B15:B70</f>
        <v>Celkové způsobilé výdaje</v>
      </c>
      <c r="C1" cm="1">
        <f t="array" ref="C1:C56">'Krácení v projektu paušál_6131'!C15:C70</f>
        <v>0</v>
      </c>
      <c r="D1" cm="1">
        <f t="array" ref="D1:D56">'Krácení v projektu paušál_6131'!D15:D70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70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71</v>
      </c>
      <c r="G3" s="58" t="s">
        <v>18</v>
      </c>
    </row>
    <row r="4" spans="1:7" x14ac:dyDescent="0.25">
      <c r="A4" t="str">
        <v>1.1.1.1</v>
      </c>
      <c r="B4" t="str">
        <v>Kontaktní  pracovník pro práci s CS za ORP Ústí nad Labem</v>
      </c>
      <c r="C4">
        <v>22110</v>
      </c>
      <c r="D4">
        <v>24</v>
      </c>
      <c r="F4" s="57" t="s">
        <v>60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Kontaktní  pracovník pro práci s CS za ORP Most</v>
      </c>
      <c r="C5">
        <v>22110</v>
      </c>
      <c r="D5">
        <v>24</v>
      </c>
      <c r="F5" s="57" t="s">
        <v>72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Kontaktní  pracovník pro práci s CS za okres Teplice</v>
      </c>
      <c r="C6">
        <v>22110</v>
      </c>
      <c r="D6">
        <v>24</v>
      </c>
      <c r="F6" s="59" t="s">
        <v>73</v>
      </c>
      <c r="G6" s="59">
        <f>G4+G5</f>
        <v>0</v>
      </c>
    </row>
    <row r="7" spans="1:7" x14ac:dyDescent="0.25">
      <c r="A7" t="str">
        <v>1.1.1.4</v>
      </c>
      <c r="B7" t="str">
        <v>Kontaktní  pracovník pro práci s CS ze ORP Louny</v>
      </c>
      <c r="C7">
        <v>22110</v>
      </c>
      <c r="D7">
        <v>24</v>
      </c>
    </row>
    <row r="8" spans="1:7" x14ac:dyDescent="0.25">
      <c r="A8" t="str">
        <v>1.1.1.5</v>
      </c>
      <c r="B8" t="str">
        <v>Finanční poradce za ORP Ústí nad Labem</v>
      </c>
      <c r="C8">
        <v>33500</v>
      </c>
      <c r="D8">
        <v>24</v>
      </c>
    </row>
    <row r="9" spans="1:7" x14ac:dyDescent="0.25">
      <c r="A9" t="str">
        <v>1.1.1.6</v>
      </c>
      <c r="B9" t="str">
        <v>Finanční poradce za ORP Most</v>
      </c>
      <c r="C9">
        <v>33500</v>
      </c>
      <c r="D9">
        <v>24</v>
      </c>
    </row>
    <row r="10" spans="1:7" x14ac:dyDescent="0.25">
      <c r="A10" t="str">
        <v>1.1.1.7</v>
      </c>
      <c r="B10" t="str">
        <v>Finanční poradce za ORP Louny</v>
      </c>
      <c r="C10">
        <v>33500</v>
      </c>
      <c r="D10">
        <v>24</v>
      </c>
    </row>
    <row r="11" spans="1:7" x14ac:dyDescent="0.25">
      <c r="A11" t="str">
        <v>1.1.1.8</v>
      </c>
      <c r="B11" t="str">
        <v>Finanční poradce za okres Teplice</v>
      </c>
      <c r="C11">
        <v>33500</v>
      </c>
      <c r="D11">
        <v>24</v>
      </c>
    </row>
    <row r="12" spans="1:7" x14ac:dyDescent="0.25">
      <c r="A12" t="str">
        <v>1.1.1.9</v>
      </c>
      <c r="B12" t="str">
        <v>Právní poradce</v>
      </c>
      <c r="C12">
        <v>26800</v>
      </c>
      <c r="D12">
        <v>24</v>
      </c>
    </row>
    <row r="13" spans="1:7" x14ac:dyDescent="0.25">
      <c r="A13" t="str">
        <v>1.1.2</v>
      </c>
      <c r="B13" t="str">
        <v>Dohody o pracovní činnosti</v>
      </c>
      <c r="C13">
        <v>0</v>
      </c>
      <c r="D13">
        <v>0</v>
      </c>
    </row>
    <row r="14" spans="1:7" x14ac:dyDescent="0.25">
      <c r="A14" t="str">
        <v>1.1.2.1</v>
      </c>
      <c r="B14" t="str">
        <v>Lektor a poradce finanční gramotnosti</v>
      </c>
      <c r="C14">
        <v>400</v>
      </c>
      <c r="D14">
        <v>750</v>
      </c>
    </row>
    <row r="15" spans="1:7" x14ac:dyDescent="0.25">
      <c r="A15" t="str">
        <v>1.1.2.2</v>
      </c>
      <c r="B15" t="str">
        <v>Psychologický poradce</v>
      </c>
      <c r="C15">
        <v>500</v>
      </c>
      <c r="D15">
        <v>750</v>
      </c>
    </row>
    <row r="16" spans="1:7" x14ac:dyDescent="0.25">
      <c r="A16" t="str">
        <v>1.1.3</v>
      </c>
      <c r="B16" t="str">
        <v>Dohody o provedení práce</v>
      </c>
      <c r="C16">
        <v>0</v>
      </c>
      <c r="D16">
        <v>0</v>
      </c>
    </row>
    <row r="17" spans="1:4" x14ac:dyDescent="0.25">
      <c r="A17" t="str">
        <v>1.2</v>
      </c>
      <c r="B17" t="str">
        <v>Paušální sazba</v>
      </c>
      <c r="C17">
        <v>0</v>
      </c>
      <c r="D17">
        <v>0</v>
      </c>
    </row>
    <row r="18" spans="1:4" x14ac:dyDescent="0.25">
      <c r="A18" t="str">
        <v>1.3</v>
      </c>
      <c r="B18" t="str">
        <v>Mzdové příspěvky</v>
      </c>
      <c r="C18">
        <v>0</v>
      </c>
      <c r="D18">
        <v>0</v>
      </c>
    </row>
    <row r="19" spans="1:4" x14ac:dyDescent="0.25">
      <c r="A19" t="str">
        <v>1.3.1</v>
      </c>
      <c r="B19" t="str">
        <v>Mzdové příspěvky na pracovní místa</v>
      </c>
      <c r="C19">
        <v>0</v>
      </c>
      <c r="D19">
        <v>0</v>
      </c>
    </row>
    <row r="20" spans="1:4" x14ac:dyDescent="0.25">
      <c r="A20" t="str">
        <v>1.3.2</v>
      </c>
      <c r="B20" t="str">
        <v>Mzdové příspěvky - účast na vzdělávací akci</v>
      </c>
      <c r="C20">
        <v>0</v>
      </c>
      <c r="D20">
        <v>0</v>
      </c>
    </row>
    <row r="21" spans="1:4" x14ac:dyDescent="0.25">
      <c r="A21" t="str">
        <v>2</v>
      </c>
      <c r="B21" t="str">
        <v>Celkové nezpůsobilé výdaje</v>
      </c>
      <c r="C21">
        <v>0</v>
      </c>
      <c r="D21">
        <v>0</v>
      </c>
    </row>
    <row r="22" spans="1:4" x14ac:dyDescent="0.25">
      <c r="A22" t="str">
        <v>3</v>
      </c>
      <c r="B22" t="str">
        <v>Pro informaci - CZV neinvestiční</v>
      </c>
      <c r="C22">
        <v>0</v>
      </c>
      <c r="D22">
        <v>0</v>
      </c>
    </row>
    <row r="23" spans="1:4" x14ac:dyDescent="0.25">
      <c r="A23" t="str">
        <v>4</v>
      </c>
      <c r="B23" t="str">
        <v>Pro informaci - CZV investiční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paušál_6131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2025-11-18T09:48:50Z</dcterms:modified>
  <cp:category/>
  <cp:contentStatus/>
</cp:coreProperties>
</file>